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G89" i="1"/>
  <c r="I89" i="1" s="1"/>
  <c r="I88" i="1"/>
  <c r="J88" i="1" s="1"/>
  <c r="G88" i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G83" i="1" s="1"/>
  <c r="E83" i="1"/>
  <c r="J82" i="1"/>
  <c r="I82" i="1"/>
  <c r="J81" i="1"/>
  <c r="I81" i="1"/>
  <c r="H80" i="1"/>
  <c r="F80" i="1"/>
  <c r="G80" i="1" s="1"/>
  <c r="H79" i="1"/>
  <c r="F79" i="1"/>
  <c r="G79" i="1" s="1"/>
  <c r="I79" i="1" s="1"/>
  <c r="J79" i="1" s="1"/>
  <c r="H78" i="1"/>
  <c r="F78" i="1"/>
  <c r="G78" i="1" s="1"/>
  <c r="I77" i="1"/>
  <c r="J77" i="1" s="1"/>
  <c r="I76" i="1"/>
  <c r="J76" i="1" s="1"/>
  <c r="G76" i="1"/>
  <c r="F75" i="1"/>
  <c r="G75" i="1" s="1"/>
  <c r="I75" i="1" s="1"/>
  <c r="J75" i="1" s="1"/>
  <c r="J74" i="1"/>
  <c r="I74" i="1"/>
  <c r="G73" i="1"/>
  <c r="I73" i="1" s="1"/>
  <c r="J73" i="1" s="1"/>
  <c r="F73" i="1"/>
  <c r="G72" i="1"/>
  <c r="I72" i="1" s="1"/>
  <c r="J72" i="1" s="1"/>
  <c r="H71" i="1"/>
  <c r="G71" i="1"/>
  <c r="I71" i="1" s="1"/>
  <c r="J71" i="1" s="1"/>
  <c r="H70" i="1"/>
  <c r="H69" i="1"/>
  <c r="H68" i="1"/>
  <c r="G68" i="1"/>
  <c r="I68" i="1" s="1"/>
  <c r="J68" i="1" s="1"/>
  <c r="F68" i="1"/>
  <c r="H67" i="1"/>
  <c r="I67" i="1" s="1"/>
  <c r="J67" i="1" s="1"/>
  <c r="F67" i="1"/>
  <c r="G67" i="1" s="1"/>
  <c r="H66" i="1"/>
  <c r="H65" i="1"/>
  <c r="F65" i="1"/>
  <c r="F70" i="1" s="1"/>
  <c r="G70" i="1" s="1"/>
  <c r="I70" i="1" s="1"/>
  <c r="J70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F61" i="1"/>
  <c r="G61" i="1" s="1"/>
  <c r="I61" i="1" s="1"/>
  <c r="J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5" i="1" s="1"/>
  <c r="G55" i="1" s="1"/>
  <c r="I55" i="1" s="1"/>
  <c r="J55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G43" i="1" s="1"/>
  <c r="I43" i="1" s="1"/>
  <c r="J43" i="1" s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G44" i="1" l="1"/>
  <c r="I44" i="1" s="1"/>
  <c r="J44" i="1" s="1"/>
  <c r="G46" i="1"/>
  <c r="I46" i="1" s="1"/>
  <c r="J46" i="1" s="1"/>
  <c r="G50" i="1"/>
  <c r="I50" i="1" s="1"/>
  <c r="J50" i="1" s="1"/>
  <c r="J89" i="1"/>
  <c r="I78" i="1"/>
  <c r="J78" i="1" s="1"/>
  <c r="I83" i="1"/>
  <c r="J83" i="1" s="1"/>
  <c r="I80" i="1"/>
  <c r="J80" i="1" s="1"/>
  <c r="F45" i="1"/>
  <c r="G45" i="1" s="1"/>
  <c r="I45" i="1" s="1"/>
  <c r="J45" i="1" s="1"/>
  <c r="F51" i="1"/>
  <c r="G51" i="1" s="1"/>
  <c r="I51" i="1" s="1"/>
  <c r="J51" i="1" s="1"/>
  <c r="F53" i="1"/>
  <c r="G53" i="1" s="1"/>
  <c r="I53" i="1" s="1"/>
  <c r="J53" i="1" s="1"/>
  <c r="G65" i="1"/>
  <c r="I65" i="1" s="1"/>
  <c r="J65" i="1" s="1"/>
  <c r="F66" i="1"/>
  <c r="F69" i="1" l="1"/>
  <c r="G69" i="1" s="1"/>
  <c r="I69" i="1" s="1"/>
  <c r="G66" i="1"/>
  <c r="I66" i="1" s="1"/>
  <c r="J66" i="1" s="1"/>
  <c r="J69" i="1" l="1"/>
  <c r="I91" i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<sst xmlns="http://schemas.openxmlformats.org/spreadsheetml/2006/main" count="214" uniqueCount="169">
  <si>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3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</si>
  <si>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</si>
  <si>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</si>
  <si>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</si>
  <si>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</si>
  <si>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</si>
  <si>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</si>
  <si>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</si>
  <si>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</si>
  <si>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</si>
  <si>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</si>
  <si>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</si>
  <si>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</si>
  <si>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</si>
  <si>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</si>
  <si>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</si>
  <si>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</si>
  <si>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21 по ул.Октябрьская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</si>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</sst>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80" zoomScaleSheetLayoutView="100" workbookViewId="0">
      <selection activeCell="A77" sqref="A77:J9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0.75" customHeight="1" x14ac:dyDescent="0.25">
      <c r="A1" s="67"/>
      <c r="B1" s="67"/>
      <c r="D1" s="68"/>
      <c r="E1" s="68"/>
      <c r="F1" s="68"/>
      <c r="G1" s="68"/>
      <c r="H1" s="68"/>
      <c r="I1" s="68"/>
      <c r="J1" s="68"/>
    </row>
    <row r="2" spans="1:10" hidden="1" x14ac:dyDescent="0.25">
      <c r="A2" s="4"/>
      <c r="B2" s="4"/>
      <c r="D2" s="3"/>
      <c r="E2" s="69"/>
      <c r="F2" s="69"/>
      <c r="G2" s="69"/>
      <c r="H2" s="69"/>
      <c r="I2" s="69"/>
      <c r="J2" s="69"/>
    </row>
    <row r="3" spans="1:10" hidden="1" x14ac:dyDescent="0.25">
      <c r="A3" s="4"/>
      <c r="B3" s="4"/>
      <c r="D3" s="3"/>
      <c r="E3" s="69"/>
      <c r="F3" s="69"/>
      <c r="G3" s="69"/>
      <c r="H3" s="69"/>
      <c r="I3" s="69"/>
      <c r="J3" s="69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69"/>
      <c r="F5" s="69"/>
      <c r="G5" s="69"/>
      <c r="H5" s="69"/>
      <c r="I5" s="69"/>
      <c r="J5" s="69"/>
    </row>
    <row r="6" spans="1:10" ht="18.75" x14ac:dyDescent="0.25">
      <c r="A6" s="4"/>
      <c r="B6" s="4"/>
      <c r="D6" s="3"/>
      <c r="E6" s="5"/>
      <c r="F6" s="5"/>
      <c r="G6" s="80" t="s">
        <v>0</v>
      </c>
      <c r="H6" s="80"/>
      <c r="I6" s="80"/>
      <c r="J6" s="80"/>
    </row>
    <row r="7" spans="1:10" ht="18.75" x14ac:dyDescent="0.25">
      <c r="A7" s="4"/>
      <c r="B7" s="4"/>
      <c r="D7" s="3"/>
      <c r="E7" s="5"/>
      <c r="F7" s="5"/>
      <c r="G7" s="80" t="s">
        <v>1</v>
      </c>
      <c r="H7" s="80"/>
      <c r="I7" s="80"/>
      <c r="J7" s="80"/>
    </row>
    <row r="8" spans="1:10" ht="18.75" x14ac:dyDescent="0.25">
      <c r="A8" s="4"/>
      <c r="B8" s="4"/>
      <c r="D8" s="3"/>
      <c r="E8" s="5"/>
      <c r="F8" s="5"/>
      <c r="G8" s="80" t="s">
        <v>2</v>
      </c>
      <c r="H8" s="80"/>
      <c r="I8" s="80"/>
      <c r="J8" s="80"/>
    </row>
    <row r="9" spans="1:10" ht="18.75" x14ac:dyDescent="0.25">
      <c r="A9" s="4"/>
      <c r="B9" s="4"/>
      <c r="D9" s="3"/>
      <c r="E9" s="5"/>
      <c r="F9" s="5"/>
      <c r="G9" s="80" t="s">
        <v>168</v>
      </c>
      <c r="H9" s="80"/>
      <c r="I9" s="80"/>
      <c r="J9" s="80"/>
    </row>
    <row r="10" spans="1:10" ht="13.5" customHeight="1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0" t="s">
        <v>3</v>
      </c>
      <c r="C14" s="70"/>
      <c r="D14" s="71" t="s">
        <v>4</v>
      </c>
      <c r="E14" s="71"/>
    </row>
    <row r="15" spans="1:10" ht="15" customHeight="1" x14ac:dyDescent="0.25">
      <c r="B15" s="70" t="s">
        <v>5</v>
      </c>
      <c r="C15" s="70"/>
      <c r="D15" s="71" t="s">
        <v>6</v>
      </c>
      <c r="E15" s="71"/>
    </row>
    <row r="16" spans="1:10" ht="15" customHeight="1" x14ac:dyDescent="0.25">
      <c r="B16" s="70" t="s">
        <v>7</v>
      </c>
      <c r="C16" s="70"/>
      <c r="D16" s="71">
        <v>21</v>
      </c>
      <c r="E16" s="71"/>
    </row>
    <row r="17" spans="1:10" ht="15" customHeight="1" x14ac:dyDescent="0.25">
      <c r="B17" s="70" t="s">
        <v>8</v>
      </c>
      <c r="C17" s="70"/>
      <c r="D17" s="71">
        <v>1970</v>
      </c>
      <c r="E17" s="71"/>
    </row>
    <row r="18" spans="1:10" ht="15" customHeight="1" x14ac:dyDescent="0.25">
      <c r="B18" s="70" t="s">
        <v>9</v>
      </c>
      <c r="C18" s="70"/>
      <c r="D18" s="71" t="s">
        <v>10</v>
      </c>
      <c r="E18" s="71"/>
    </row>
    <row r="19" spans="1:10" ht="15" customHeight="1" x14ac:dyDescent="0.25">
      <c r="B19" s="70" t="s">
        <v>11</v>
      </c>
      <c r="C19" s="70"/>
      <c r="D19" s="71">
        <v>2</v>
      </c>
      <c r="E19" s="71"/>
    </row>
    <row r="20" spans="1:10" ht="15" customHeight="1" x14ac:dyDescent="0.25">
      <c r="B20" s="70" t="s">
        <v>12</v>
      </c>
      <c r="C20" s="70"/>
      <c r="D20" s="71">
        <v>2</v>
      </c>
      <c r="E20" s="71"/>
    </row>
    <row r="21" spans="1:10" ht="15" customHeight="1" x14ac:dyDescent="0.25">
      <c r="B21" s="70" t="s">
        <v>13</v>
      </c>
      <c r="C21" s="70"/>
      <c r="D21" s="71">
        <v>12</v>
      </c>
      <c r="E21" s="71"/>
    </row>
    <row r="22" spans="1:10" ht="15" customHeight="1" x14ac:dyDescent="0.25">
      <c r="B22" s="70" t="s">
        <v>14</v>
      </c>
      <c r="C22" s="70"/>
      <c r="D22" s="72">
        <v>491.1</v>
      </c>
      <c r="E22" s="72"/>
    </row>
    <row r="23" spans="1:10" ht="15" customHeight="1" x14ac:dyDescent="0.25">
      <c r="B23" s="70" t="s">
        <v>15</v>
      </c>
      <c r="C23" s="70"/>
      <c r="D23" s="72">
        <v>491.1</v>
      </c>
      <c r="E23" s="72"/>
    </row>
    <row r="24" spans="1:10" ht="18.75" customHeight="1" x14ac:dyDescent="0.25">
      <c r="B24" s="70" t="s">
        <v>16</v>
      </c>
      <c r="C24" s="70"/>
      <c r="D24" s="72">
        <v>45.5</v>
      </c>
      <c r="E24" s="72"/>
    </row>
    <row r="25" spans="1:10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</row>
    <row r="26" spans="1:10" ht="31.5" customHeight="1" x14ac:dyDescent="0.25">
      <c r="A26" s="74" t="s">
        <v>17</v>
      </c>
      <c r="B26" s="74"/>
      <c r="C26" s="74"/>
      <c r="D26" s="74"/>
      <c r="E26" s="74"/>
      <c r="F26" s="74"/>
      <c r="G26" s="74"/>
      <c r="H26" s="74"/>
      <c r="I26" s="74"/>
      <c r="J26" s="74"/>
    </row>
    <row r="27" spans="1:10" ht="6" customHeight="1" x14ac:dyDescent="0.25">
      <c r="B27" s="7"/>
      <c r="C27" s="8"/>
      <c r="D27" s="9"/>
      <c r="E27" s="9"/>
    </row>
    <row r="28" spans="1:10" ht="17.25" hidden="1" customHeight="1" x14ac:dyDescent="0.25">
      <c r="A28" s="75"/>
      <c r="B28" s="75"/>
      <c r="C28" s="75"/>
      <c r="D28" s="75"/>
      <c r="E28" s="75"/>
      <c r="F28" s="75"/>
      <c r="G28" s="75"/>
      <c r="H28" s="75"/>
      <c r="I28" s="75"/>
      <c r="J28" s="75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6" t="s">
        <v>28</v>
      </c>
      <c r="B32" s="76"/>
      <c r="C32" s="76"/>
      <c r="D32" s="76"/>
      <c r="E32" s="76"/>
      <c r="F32" s="76"/>
      <c r="G32" s="76"/>
      <c r="H32" s="76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45.5/100</f>
        <v>0.45500000000000002</v>
      </c>
      <c r="G33" s="25">
        <f t="shared" ref="G33:G39" si="0">F33*E33</f>
        <v>21.84</v>
      </c>
      <c r="H33" s="26">
        <v>435.32</v>
      </c>
      <c r="I33" s="25">
        <f t="shared" ref="I33:I64" si="1">H33*G33</f>
        <v>9507.3888000000006</v>
      </c>
      <c r="J33" s="25">
        <f t="shared" ref="J33:J64" si="2">I33/12/491.1</f>
        <v>1.613281205457137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45.5/100</f>
        <v>0.45500000000000002</v>
      </c>
      <c r="G34" s="25">
        <f t="shared" si="0"/>
        <v>5.46</v>
      </c>
      <c r="H34" s="26">
        <v>643.5</v>
      </c>
      <c r="I34" s="25">
        <f t="shared" si="1"/>
        <v>3513.5099999999998</v>
      </c>
      <c r="J34" s="25">
        <f t="shared" si="2"/>
        <v>0.5961973121563835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4.9923301432159103E-2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4.2448924183805062E-4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6.215027489309714E-3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2.0886445394692186E-3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2.1220728975768682E-2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0.14966401954795361</v>
      </c>
    </row>
    <row r="41" spans="1:10" ht="15" customHeight="1" x14ac:dyDescent="0.25">
      <c r="A41" s="77" t="s">
        <v>51</v>
      </c>
      <c r="B41" s="77"/>
      <c r="C41" s="77"/>
      <c r="D41" s="77"/>
      <c r="E41" s="77"/>
      <c r="F41" s="77"/>
      <c r="G41" s="77"/>
      <c r="H41" s="77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7" t="s">
        <v>52</v>
      </c>
      <c r="B42" s="77"/>
      <c r="C42" s="77"/>
      <c r="D42" s="77"/>
      <c r="E42" s="77"/>
      <c r="F42" s="77"/>
      <c r="G42" s="77"/>
      <c r="H42" s="77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119.5/1000</f>
        <v>0.1195</v>
      </c>
      <c r="G43" s="33">
        <f>F43*E43</f>
        <v>6.2139999999999995</v>
      </c>
      <c r="H43" s="26">
        <v>365.26</v>
      </c>
      <c r="I43" s="25">
        <f t="shared" si="1"/>
        <v>2269.7256399999997</v>
      </c>
      <c r="J43" s="25">
        <f t="shared" si="2"/>
        <v>0.38514315482250722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(621.9+166.8)/1000</f>
        <v>0.78870000000000007</v>
      </c>
      <c r="G44" s="33">
        <f>F44*E44</f>
        <v>4.7322000000000006</v>
      </c>
      <c r="H44" s="26">
        <v>220.16</v>
      </c>
      <c r="I44" s="25">
        <f t="shared" si="1"/>
        <v>1041.8411520000002</v>
      </c>
      <c r="J44" s="25">
        <f t="shared" si="2"/>
        <v>0.17678700061087357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0.78870000000000007</v>
      </c>
      <c r="G45" s="21">
        <f>F45</f>
        <v>0.78870000000000007</v>
      </c>
      <c r="H45" s="26">
        <v>4265.5600000000004</v>
      </c>
      <c r="I45" s="25">
        <f t="shared" si="1"/>
        <v>3364.2471720000008</v>
      </c>
      <c r="J45" s="25">
        <f t="shared" si="2"/>
        <v>0.57086933618407665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(31.9+9.9+31.9+9.9)*0.5/1000</f>
        <v>4.1799999999999997E-2</v>
      </c>
      <c r="G46" s="33">
        <f>F46*E46</f>
        <v>0.25079999999999997</v>
      </c>
      <c r="H46" s="26">
        <v>365.26</v>
      </c>
      <c r="I46" s="25">
        <f t="shared" si="1"/>
        <v>91.607207999999986</v>
      </c>
      <c r="J46" s="25">
        <f t="shared" si="2"/>
        <v>1.5544561189167173E-2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4.5849453607547677E-2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0.20221102287382067</v>
      </c>
    </row>
    <row r="49" spans="1:10" ht="15" customHeight="1" x14ac:dyDescent="0.25">
      <c r="A49" s="77" t="s">
        <v>72</v>
      </c>
      <c r="B49" s="77"/>
      <c r="C49" s="77"/>
      <c r="D49" s="77"/>
      <c r="E49" s="77"/>
      <c r="F49" s="77"/>
      <c r="G49" s="77"/>
      <c r="H49" s="77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33">
        <f>38/1000</f>
        <v>3.7999999999999999E-2</v>
      </c>
      <c r="G50" s="21">
        <f>F50*E50</f>
        <v>1.976</v>
      </c>
      <c r="H50" s="21">
        <v>495.36</v>
      </c>
      <c r="I50" s="25">
        <f t="shared" si="1"/>
        <v>978.83136000000002</v>
      </c>
      <c r="J50" s="25">
        <f t="shared" si="2"/>
        <v>0.1660950519242517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33">
        <f>F50</f>
        <v>3.7999999999999999E-2</v>
      </c>
      <c r="G51" s="21">
        <f>F51*E51</f>
        <v>1.1399999999999999</v>
      </c>
      <c r="H51" s="21">
        <v>2969.63</v>
      </c>
      <c r="I51" s="25">
        <f t="shared" si="1"/>
        <v>3385.3781999999997</v>
      </c>
      <c r="J51" s="25">
        <f t="shared" si="2"/>
        <v>0.57445499898187735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0.78870000000000007</v>
      </c>
      <c r="G52" s="21">
        <f>F52*E52</f>
        <v>4.7322000000000006</v>
      </c>
      <c r="H52" s="21">
        <v>62.54</v>
      </c>
      <c r="I52" s="25">
        <f t="shared" si="1"/>
        <v>295.95178800000002</v>
      </c>
      <c r="J52" s="25">
        <f t="shared" si="2"/>
        <v>5.0219199755650583E-2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33">
        <f>F50</f>
        <v>3.7999999999999999E-2</v>
      </c>
      <c r="G53" s="21">
        <f>F53*E53</f>
        <v>1.1399999999999999</v>
      </c>
      <c r="H53" s="21">
        <v>605.44000000000005</v>
      </c>
      <c r="I53" s="25">
        <f t="shared" si="1"/>
        <v>690.20159999999998</v>
      </c>
      <c r="J53" s="25">
        <f t="shared" si="2"/>
        <v>0.11711830584402361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4.8644200095024771E-2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33">
        <f>F50</f>
        <v>3.7999999999999999E-2</v>
      </c>
      <c r="G55" s="21">
        <f>F55*E55</f>
        <v>1.1399999999999999</v>
      </c>
      <c r="H55" s="21">
        <v>8195.89</v>
      </c>
      <c r="I55" s="25">
        <f t="shared" si="1"/>
        <v>9343.3145999999979</v>
      </c>
      <c r="J55" s="25">
        <f t="shared" si="2"/>
        <v>1.5854399307676639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4.1799999999999997E-2</v>
      </c>
      <c r="G56" s="33">
        <f>F56*E56</f>
        <v>0.25079999999999997</v>
      </c>
      <c r="H56" s="21">
        <v>2969.63</v>
      </c>
      <c r="I56" s="25">
        <f t="shared" si="1"/>
        <v>744.78320399999996</v>
      </c>
      <c r="J56" s="25">
        <f t="shared" si="2"/>
        <v>0.12638009977601303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0.90717267358990017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0.90717267358990017</v>
      </c>
    </row>
    <row r="59" spans="1:10" ht="15" customHeight="1" x14ac:dyDescent="0.25">
      <c r="A59" s="77" t="s">
        <v>91</v>
      </c>
      <c r="B59" s="77"/>
      <c r="C59" s="77"/>
      <c r="D59" s="77"/>
      <c r="E59" s="77"/>
      <c r="F59" s="77"/>
      <c r="G59" s="77"/>
      <c r="H59" s="77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7" t="s">
        <v>92</v>
      </c>
      <c r="B60" s="77"/>
      <c r="C60" s="77"/>
      <c r="D60" s="77"/>
      <c r="E60" s="77"/>
      <c r="F60" s="77"/>
      <c r="G60" s="77"/>
      <c r="H60" s="77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379/1000</f>
        <v>0.379</v>
      </c>
      <c r="G61" s="24">
        <f t="shared" ref="G61:G73" si="3">F61*E61</f>
        <v>0.75800000000000001</v>
      </c>
      <c r="H61" s="44">
        <f>1007.66</f>
        <v>1007.66</v>
      </c>
      <c r="I61" s="25">
        <f t="shared" si="1"/>
        <v>763.80628000000002</v>
      </c>
      <c r="J61" s="25">
        <f t="shared" si="2"/>
        <v>0.12960807031833299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30.6/100</f>
        <v>0.30599999999999999</v>
      </c>
      <c r="G62" s="24">
        <f t="shared" si="3"/>
        <v>0.61199999999999999</v>
      </c>
      <c r="H62" s="44">
        <v>104.22</v>
      </c>
      <c r="I62" s="25">
        <f t="shared" si="1"/>
        <v>63.782640000000001</v>
      </c>
      <c r="J62" s="25">
        <f t="shared" si="2"/>
        <v>1.0823091020158826E-2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12/1000</f>
        <v>1.2E-2</v>
      </c>
      <c r="G63" s="24">
        <f t="shared" si="3"/>
        <v>2.4E-2</v>
      </c>
      <c r="H63" s="44">
        <v>829.46</v>
      </c>
      <c r="I63" s="25">
        <f t="shared" si="1"/>
        <v>19.907040000000002</v>
      </c>
      <c r="J63" s="25">
        <f t="shared" si="2"/>
        <v>3.3779678273264105E-3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491.1/1000</f>
        <v>0.49110000000000004</v>
      </c>
      <c r="G64" s="24">
        <f t="shared" si="3"/>
        <v>0.98220000000000007</v>
      </c>
      <c r="H64" s="44">
        <v>829.46</v>
      </c>
      <c r="I64" s="25">
        <f t="shared" si="1"/>
        <v>814.6956120000001</v>
      </c>
      <c r="J64" s="25">
        <f t="shared" si="2"/>
        <v>0.13824333333333336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315.8/1000</f>
        <v>0.31580000000000003</v>
      </c>
      <c r="G65" s="24">
        <f t="shared" si="3"/>
        <v>0.63160000000000005</v>
      </c>
      <c r="H65" s="44">
        <f>1770.28</f>
        <v>1770.28</v>
      </c>
      <c r="I65" s="25">
        <f t="shared" ref="I65:I89" si="4">H65*G65</f>
        <v>1118.1088480000001</v>
      </c>
      <c r="J65" s="25">
        <f t="shared" ref="J65:J94" si="5">I65/12/491.1</f>
        <v>0.18972864453946922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F65</f>
        <v>0.31580000000000003</v>
      </c>
      <c r="G66" s="24">
        <f t="shared" si="3"/>
        <v>0.94740000000000002</v>
      </c>
      <c r="H66" s="44">
        <f>1770.28</f>
        <v>1770.28</v>
      </c>
      <c r="I66" s="25">
        <f t="shared" si="4"/>
        <v>1677.163272</v>
      </c>
      <c r="J66" s="25">
        <f t="shared" si="5"/>
        <v>0.28459296680920382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5.4070725582026746E-2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2.7981639856105339E-2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F66</f>
        <v>0.31580000000000003</v>
      </c>
      <c r="G69" s="24">
        <f t="shared" si="3"/>
        <v>0.63160000000000005</v>
      </c>
      <c r="H69" s="44">
        <f>1770.28</f>
        <v>1770.28</v>
      </c>
      <c r="I69" s="25">
        <f t="shared" si="4"/>
        <v>1118.1088480000001</v>
      </c>
      <c r="J69" s="25">
        <f t="shared" si="5"/>
        <v>0.18972864453946922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0.31580000000000003</v>
      </c>
      <c r="G70" s="24">
        <f t="shared" si="3"/>
        <v>0.63160000000000005</v>
      </c>
      <c r="H70" s="44">
        <f>1770.28</f>
        <v>1770.28</v>
      </c>
      <c r="I70" s="25">
        <f t="shared" si="4"/>
        <v>1118.1088480000001</v>
      </c>
      <c r="J70" s="25">
        <f t="shared" si="5"/>
        <v>0.18972864453946922</v>
      </c>
    </row>
    <row r="71" spans="1:10" s="36" customFormat="1" ht="33.75" customHeight="1" x14ac:dyDescent="0.25">
      <c r="A71" s="21" t="s">
        <v>115</v>
      </c>
      <c r="B71" s="22" t="s">
        <v>116</v>
      </c>
      <c r="C71" s="21" t="s">
        <v>117</v>
      </c>
      <c r="D71" s="21" t="s">
        <v>118</v>
      </c>
      <c r="E71" s="21">
        <v>3</v>
      </c>
      <c r="F71" s="24">
        <v>24</v>
      </c>
      <c r="G71" s="24">
        <f t="shared" si="3"/>
        <v>72</v>
      </c>
      <c r="H71" s="44">
        <f>81.72</f>
        <v>81.72</v>
      </c>
      <c r="I71" s="33">
        <f t="shared" si="4"/>
        <v>5883.84</v>
      </c>
      <c r="J71" s="25">
        <f t="shared" si="5"/>
        <v>0.99841172877214412</v>
      </c>
    </row>
    <row r="72" spans="1:10" s="36" customFormat="1" ht="51" x14ac:dyDescent="0.25">
      <c r="A72" s="50" t="s">
        <v>119</v>
      </c>
      <c r="B72" s="51" t="s">
        <v>120</v>
      </c>
      <c r="C72" s="52" t="s">
        <v>121</v>
      </c>
      <c r="D72" s="37">
        <v>4</v>
      </c>
      <c r="E72" s="21">
        <v>4</v>
      </c>
      <c r="F72" s="43">
        <v>12</v>
      </c>
      <c r="G72" s="24">
        <f t="shared" si="3"/>
        <v>48</v>
      </c>
      <c r="H72" s="44">
        <v>175.59</v>
      </c>
      <c r="I72" s="33">
        <f t="shared" si="4"/>
        <v>8428.32</v>
      </c>
      <c r="J72" s="25">
        <f t="shared" si="5"/>
        <v>1.4301771533292609</v>
      </c>
    </row>
    <row r="73" spans="1:10" s="36" customFormat="1" ht="25.5" x14ac:dyDescent="0.25">
      <c r="A73" s="53" t="s">
        <v>122</v>
      </c>
      <c r="B73" s="54" t="s">
        <v>123</v>
      </c>
      <c r="C73" s="55" t="s">
        <v>124</v>
      </c>
      <c r="D73" s="37" t="s">
        <v>88</v>
      </c>
      <c r="E73" s="21">
        <v>1</v>
      </c>
      <c r="F73" s="43">
        <f>12*2/100</f>
        <v>0.24</v>
      </c>
      <c r="G73" s="24">
        <f t="shared" si="3"/>
        <v>0.24</v>
      </c>
      <c r="H73" s="44">
        <v>3521.51</v>
      </c>
      <c r="I73" s="33">
        <f t="shared" si="4"/>
        <v>845.16240000000005</v>
      </c>
      <c r="J73" s="25">
        <f t="shared" si="5"/>
        <v>0.14341315414375891</v>
      </c>
    </row>
    <row r="74" spans="1:10" s="36" customFormat="1" ht="15" customHeight="1" x14ac:dyDescent="0.25">
      <c r="A74" s="77" t="s">
        <v>125</v>
      </c>
      <c r="B74" s="77"/>
      <c r="C74" s="77"/>
      <c r="D74" s="77"/>
      <c r="E74" s="77"/>
      <c r="F74" s="77"/>
      <c r="G74" s="77"/>
      <c r="H74" s="77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126</v>
      </c>
      <c r="B75" s="22" t="s">
        <v>127</v>
      </c>
      <c r="C75" s="21" t="s">
        <v>31</v>
      </c>
      <c r="D75" s="56" t="s">
        <v>128</v>
      </c>
      <c r="E75" s="21">
        <v>1</v>
      </c>
      <c r="F75" s="24">
        <f>379/100*0.3</f>
        <v>1.137</v>
      </c>
      <c r="G75" s="24">
        <f>F75*E75</f>
        <v>1.137</v>
      </c>
      <c r="H75" s="44">
        <v>2207.33</v>
      </c>
      <c r="I75" s="33">
        <f t="shared" si="4"/>
        <v>2509.7342100000001</v>
      </c>
      <c r="J75" s="25">
        <f t="shared" si="5"/>
        <v>0.42586951231928322</v>
      </c>
    </row>
    <row r="76" spans="1:10" s="36" customFormat="1" ht="16.5" customHeight="1" x14ac:dyDescent="0.25">
      <c r="A76" s="21"/>
      <c r="B76" s="22" t="s">
        <v>129</v>
      </c>
      <c r="C76" s="21" t="s">
        <v>90</v>
      </c>
      <c r="D76" s="56" t="s">
        <v>128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0.68065227720084154</v>
      </c>
    </row>
    <row r="77" spans="1:10" s="36" customFormat="1" ht="16.5" customHeight="1" x14ac:dyDescent="0.25">
      <c r="A77" s="77" t="s">
        <v>130</v>
      </c>
      <c r="B77" s="77"/>
      <c r="C77" s="77"/>
      <c r="D77" s="77"/>
      <c r="E77" s="77"/>
      <c r="F77" s="77"/>
      <c r="G77" s="77"/>
      <c r="H77" s="77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131</v>
      </c>
      <c r="B78" s="22" t="s">
        <v>132</v>
      </c>
      <c r="C78" s="21" t="s">
        <v>133</v>
      </c>
      <c r="D78" s="21">
        <v>1</v>
      </c>
      <c r="E78" s="21">
        <v>1</v>
      </c>
      <c r="F78" s="24">
        <f>1933/100</f>
        <v>19.329999999999998</v>
      </c>
      <c r="G78" s="24">
        <f>F78*E78</f>
        <v>19.329999999999998</v>
      </c>
      <c r="H78" s="44">
        <f>301.51</f>
        <v>301.51</v>
      </c>
      <c r="I78" s="33">
        <f t="shared" si="4"/>
        <v>5828.1882999999989</v>
      </c>
      <c r="J78" s="25">
        <f t="shared" si="5"/>
        <v>0.98896835335641053</v>
      </c>
    </row>
    <row r="79" spans="1:10" s="36" customFormat="1" ht="25.5" x14ac:dyDescent="0.25">
      <c r="A79" s="21" t="s">
        <v>134</v>
      </c>
      <c r="B79" s="22" t="s">
        <v>135</v>
      </c>
      <c r="C79" s="21" t="s">
        <v>136</v>
      </c>
      <c r="D79" s="21">
        <v>1</v>
      </c>
      <c r="E79" s="21">
        <v>1</v>
      </c>
      <c r="F79" s="24">
        <f>1933/1000</f>
        <v>1.9330000000000001</v>
      </c>
      <c r="G79" s="24">
        <f>F79*E79</f>
        <v>1.9330000000000001</v>
      </c>
      <c r="H79" s="44">
        <f>211.51</f>
        <v>211.51</v>
      </c>
      <c r="I79" s="33">
        <f t="shared" si="4"/>
        <v>408.84883000000002</v>
      </c>
      <c r="J79" s="25">
        <f t="shared" si="5"/>
        <v>6.9376371071743714E-2</v>
      </c>
    </row>
    <row r="80" spans="1:10" s="36" customFormat="1" ht="29.25" customHeight="1" x14ac:dyDescent="0.25">
      <c r="A80" s="21" t="s">
        <v>137</v>
      </c>
      <c r="B80" s="22" t="s">
        <v>138</v>
      </c>
      <c r="C80" s="21" t="s">
        <v>124</v>
      </c>
      <c r="D80" s="21">
        <v>1</v>
      </c>
      <c r="E80" s="21">
        <v>1</v>
      </c>
      <c r="F80" s="24">
        <f>310/100</f>
        <v>3.1</v>
      </c>
      <c r="G80" s="24">
        <f>F80*E80</f>
        <v>3.1</v>
      </c>
      <c r="H80" s="44">
        <f>2656.1</f>
        <v>2656.1</v>
      </c>
      <c r="I80" s="33">
        <f t="shared" si="4"/>
        <v>8233.91</v>
      </c>
      <c r="J80" s="25">
        <f t="shared" si="5"/>
        <v>1.3971882848028236</v>
      </c>
    </row>
    <row r="81" spans="1:12" s="36" customFormat="1" ht="24" customHeight="1" x14ac:dyDescent="0.25">
      <c r="A81" s="37" t="s">
        <v>139</v>
      </c>
      <c r="B81" s="40" t="s">
        <v>140</v>
      </c>
      <c r="C81" s="37" t="s">
        <v>141</v>
      </c>
      <c r="D81" s="37" t="s">
        <v>142</v>
      </c>
      <c r="E81" s="37">
        <v>3</v>
      </c>
      <c r="F81" s="24">
        <v>3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0.14493993076766443</v>
      </c>
    </row>
    <row r="82" spans="1:12" s="36" customFormat="1" ht="29.25" customHeight="1" x14ac:dyDescent="0.25">
      <c r="A82" s="53" t="s">
        <v>143</v>
      </c>
      <c r="B82" s="54" t="s">
        <v>144</v>
      </c>
      <c r="C82" s="55" t="s">
        <v>145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4.3344872055928865E-2</v>
      </c>
    </row>
    <row r="83" spans="1:12" s="36" customFormat="1" ht="27.75" customHeight="1" x14ac:dyDescent="0.25">
      <c r="A83" s="21"/>
      <c r="B83" s="57" t="s">
        <v>146</v>
      </c>
      <c r="C83" s="21" t="s">
        <v>147</v>
      </c>
      <c r="D83" s="21">
        <v>12</v>
      </c>
      <c r="E83" s="21">
        <f>12</f>
        <v>12</v>
      </c>
      <c r="F83" s="24">
        <f>D22</f>
        <v>491.1</v>
      </c>
      <c r="G83" s="24">
        <f>F83*E83</f>
        <v>5893.2000000000007</v>
      </c>
      <c r="H83" s="24">
        <f>0.66+0.65+0.99+0.81</f>
        <v>3.11</v>
      </c>
      <c r="I83" s="33">
        <f t="shared" si="4"/>
        <v>18327.852000000003</v>
      </c>
      <c r="J83" s="25">
        <f t="shared" si="5"/>
        <v>3.1100000000000003</v>
      </c>
    </row>
    <row r="84" spans="1:12" s="36" customFormat="1" ht="16.5" customHeight="1" x14ac:dyDescent="0.25">
      <c r="A84" s="77" t="s">
        <v>148</v>
      </c>
      <c r="B84" s="77"/>
      <c r="C84" s="77"/>
      <c r="D84" s="77"/>
      <c r="E84" s="77"/>
      <c r="F84" s="77"/>
      <c r="G84" s="77"/>
      <c r="H84" s="77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149</v>
      </c>
      <c r="C85" s="21" t="s">
        <v>150</v>
      </c>
      <c r="D85" s="21" t="s">
        <v>151</v>
      </c>
      <c r="E85" s="21">
        <v>1</v>
      </c>
      <c r="F85" s="24">
        <f>84/10</f>
        <v>8.4</v>
      </c>
      <c r="G85" s="24">
        <f>F85</f>
        <v>8.4</v>
      </c>
      <c r="H85" s="24">
        <v>14.17</v>
      </c>
      <c r="I85" s="33">
        <f t="shared" si="4"/>
        <v>119.02800000000001</v>
      </c>
      <c r="J85" s="25">
        <f t="shared" si="5"/>
        <v>2.0197515780900021E-2</v>
      </c>
    </row>
    <row r="86" spans="1:12" s="36" customFormat="1" ht="27.75" customHeight="1" x14ac:dyDescent="0.25">
      <c r="A86" s="21"/>
      <c r="B86" s="22" t="s">
        <v>152</v>
      </c>
      <c r="C86" s="21" t="s">
        <v>153</v>
      </c>
      <c r="D86" s="21" t="s">
        <v>151</v>
      </c>
      <c r="E86" s="21">
        <v>1</v>
      </c>
      <c r="F86" s="24">
        <v>64</v>
      </c>
      <c r="G86" s="24">
        <f>F86</f>
        <v>64</v>
      </c>
      <c r="H86" s="24">
        <v>7.5</v>
      </c>
      <c r="I86" s="33">
        <f t="shared" si="4"/>
        <v>480</v>
      </c>
      <c r="J86" s="25">
        <f t="shared" si="5"/>
        <v>8.1449806556709428E-2</v>
      </c>
    </row>
    <row r="87" spans="1:12" s="36" customFormat="1" ht="39.75" customHeight="1" x14ac:dyDescent="0.25">
      <c r="A87" s="21"/>
      <c r="B87" s="22" t="s">
        <v>154</v>
      </c>
      <c r="C87" s="21" t="s">
        <v>155</v>
      </c>
      <c r="D87" s="21" t="s">
        <v>151</v>
      </c>
      <c r="E87" s="21">
        <v>1</v>
      </c>
      <c r="F87" s="24">
        <v>12</v>
      </c>
      <c r="G87" s="24">
        <f>F87</f>
        <v>12</v>
      </c>
      <c r="H87" s="24">
        <v>14.17</v>
      </c>
      <c r="I87" s="33">
        <f t="shared" si="4"/>
        <v>170.04</v>
      </c>
      <c r="J87" s="25">
        <f t="shared" si="5"/>
        <v>2.8853593972714312E-2</v>
      </c>
    </row>
    <row r="88" spans="1:12" s="36" customFormat="1" ht="67.5" customHeight="1" x14ac:dyDescent="0.25">
      <c r="A88" s="21"/>
      <c r="B88" s="22" t="s">
        <v>156</v>
      </c>
      <c r="C88" s="21" t="s">
        <v>157</v>
      </c>
      <c r="D88" s="21" t="s">
        <v>151</v>
      </c>
      <c r="E88" s="21">
        <v>1</v>
      </c>
      <c r="F88" s="24">
        <v>35</v>
      </c>
      <c r="G88" s="24">
        <f>F88</f>
        <v>35</v>
      </c>
      <c r="H88" s="24">
        <v>21.67</v>
      </c>
      <c r="I88" s="33">
        <f t="shared" si="4"/>
        <v>758.45</v>
      </c>
      <c r="J88" s="25">
        <f t="shared" si="5"/>
        <v>0.12869917871445055</v>
      </c>
    </row>
    <row r="89" spans="1:12" s="36" customFormat="1" ht="24" customHeight="1" x14ac:dyDescent="0.25">
      <c r="A89" s="21"/>
      <c r="B89" s="22" t="s">
        <v>158</v>
      </c>
      <c r="C89" s="21" t="s">
        <v>159</v>
      </c>
      <c r="D89" s="21" t="s">
        <v>160</v>
      </c>
      <c r="E89" s="21">
        <v>1</v>
      </c>
      <c r="F89" s="24">
        <v>24</v>
      </c>
      <c r="G89" s="24">
        <f>F89</f>
        <v>24</v>
      </c>
      <c r="H89" s="24">
        <v>122.5</v>
      </c>
      <c r="I89" s="33">
        <f t="shared" si="4"/>
        <v>2940</v>
      </c>
      <c r="J89" s="25">
        <f t="shared" si="5"/>
        <v>0.49888006515984523</v>
      </c>
    </row>
    <row r="90" spans="1:12" s="36" customFormat="1" ht="59.25" customHeight="1" x14ac:dyDescent="0.25">
      <c r="A90" s="21"/>
      <c r="B90" s="22" t="s">
        <v>161</v>
      </c>
      <c r="C90" s="21" t="s">
        <v>128</v>
      </c>
      <c r="D90" s="21"/>
      <c r="E90" s="21"/>
      <c r="F90" s="24"/>
      <c r="G90" s="24"/>
      <c r="H90" s="24"/>
      <c r="I90" s="33">
        <v>39200</v>
      </c>
      <c r="J90" s="25">
        <f t="shared" si="5"/>
        <v>6.6517342021312693</v>
      </c>
    </row>
    <row r="91" spans="1:12" s="36" customFormat="1" ht="19.5" customHeight="1" x14ac:dyDescent="0.25">
      <c r="A91" s="78" t="s">
        <v>162</v>
      </c>
      <c r="B91" s="78"/>
      <c r="C91" s="78"/>
      <c r="D91" s="78"/>
      <c r="E91" s="78"/>
      <c r="F91" s="78"/>
      <c r="G91" s="78"/>
      <c r="H91" s="78"/>
      <c r="I91" s="33">
        <f>I89+I88+I87+I86+I85+I83+I82+I81+I80+I79+I78+I76+I75+I73+I72+I71+I70+I69+I68+I67+I66+I65+I64+I63+I62+I61+I58+I57+I56+I55+I54+I53+I52+I51+I50+I48+I47+I46+I45+I44+I43+I40+I39+I38+I37+I36+I35+I34+I33</f>
        <v>116251.74965200001</v>
      </c>
      <c r="J91" s="25">
        <f t="shared" si="5"/>
        <v>19.726421918821696</v>
      </c>
    </row>
    <row r="92" spans="1:12" s="36" customFormat="1" ht="17.25" customHeight="1" x14ac:dyDescent="0.25">
      <c r="A92" s="78" t="s">
        <v>163</v>
      </c>
      <c r="B92" s="78"/>
      <c r="C92" s="78"/>
      <c r="D92" s="78"/>
      <c r="E92" s="78"/>
      <c r="F92" s="78"/>
      <c r="G92" s="78"/>
      <c r="H92" s="78"/>
      <c r="I92" s="33">
        <f>I90</f>
        <v>39200</v>
      </c>
      <c r="J92" s="25">
        <f t="shared" si="5"/>
        <v>6.6517342021312693</v>
      </c>
    </row>
    <row r="93" spans="1:12" s="36" customFormat="1" ht="15" customHeight="1" x14ac:dyDescent="0.25">
      <c r="A93" s="78" t="s">
        <v>164</v>
      </c>
      <c r="B93" s="78"/>
      <c r="C93" s="78"/>
      <c r="D93" s="78"/>
      <c r="E93" s="78"/>
      <c r="F93" s="78"/>
      <c r="G93" s="78"/>
      <c r="H93" s="78"/>
      <c r="I93" s="33">
        <f>(I92+I91)*0.05</f>
        <v>7772.5874826000017</v>
      </c>
      <c r="J93" s="25">
        <f t="shared" si="5"/>
        <v>1.3189078060476485</v>
      </c>
    </row>
    <row r="94" spans="1:12" s="36" customFormat="1" ht="15" customHeight="1" x14ac:dyDescent="0.25">
      <c r="A94" s="78" t="s">
        <v>165</v>
      </c>
      <c r="B94" s="78"/>
      <c r="C94" s="78"/>
      <c r="D94" s="78"/>
      <c r="E94" s="78"/>
      <c r="F94" s="78"/>
      <c r="G94" s="78"/>
      <c r="H94" s="78"/>
      <c r="I94" s="33">
        <f>I93+I92+I91</f>
        <v>163224.33713460001</v>
      </c>
      <c r="J94" s="25">
        <f t="shared" si="5"/>
        <v>27.69706392700061</v>
      </c>
    </row>
    <row r="95" spans="1:12" s="36" customFormat="1" ht="15" customHeight="1" x14ac:dyDescent="0.25">
      <c r="A95" s="78" t="s">
        <v>166</v>
      </c>
      <c r="B95" s="78"/>
      <c r="C95" s="78"/>
      <c r="D95" s="78"/>
      <c r="E95" s="78"/>
      <c r="F95" s="78"/>
      <c r="G95" s="78"/>
      <c r="H95" s="78"/>
      <c r="I95" s="58">
        <f>I94/12/F83</f>
        <v>27.69706392700061</v>
      </c>
      <c r="J95" s="59"/>
      <c r="K95" s="60"/>
      <c r="L95" s="60"/>
    </row>
    <row r="96" spans="1:12" s="36" customFormat="1" ht="34.5" customHeight="1" x14ac:dyDescent="0.25">
      <c r="A96" s="79" t="s">
        <v>167</v>
      </c>
      <c r="B96" s="79"/>
      <c r="C96" s="79"/>
      <c r="D96" s="79"/>
      <c r="E96" s="79"/>
      <c r="F96" s="79"/>
      <c r="G96" s="79"/>
      <c r="H96" s="79"/>
      <c r="I96" s="79"/>
      <c r="J96" s="79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5"/>
      <c r="F98" s="66"/>
      <c r="G98" s="66"/>
    </row>
    <row r="99" spans="2:10" s="36" customFormat="1" x14ac:dyDescent="0.25">
      <c r="B99" s="65"/>
      <c r="F99" s="66"/>
      <c r="G99" s="66"/>
    </row>
    <row r="100" spans="2:10" s="36" customFormat="1" x14ac:dyDescent="0.25">
      <c r="B100" s="65"/>
      <c r="F100" s="66"/>
      <c r="G100" s="66"/>
    </row>
    <row r="101" spans="2:10" s="36" customFormat="1" x14ac:dyDescent="0.25">
      <c r="B101" s="65"/>
      <c r="F101" s="66"/>
      <c r="G101" s="66"/>
    </row>
    <row r="102" spans="2:10" s="36" customFormat="1" x14ac:dyDescent="0.25">
      <c r="B102" s="65"/>
      <c r="F102" s="66"/>
      <c r="G102" s="66"/>
    </row>
  </sheetData>
  <mergeCells count="49"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2022-08-23T12:43:25Z</cp:lastPrinted>
  <dcterms:created xsi:type="dcterms:W3CDTF">2006-09-28T05:33:49Z</dcterms:created>
  <dcterms:modified xsi:type="dcterms:W3CDTF">2022-08-23T12:43:30Z</dcterms:modified>
  <dc:language>ru-RU</dc:language>
</cp:coreProperties>
</file>